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4\Figure EV4B\"/>
    </mc:Choice>
  </mc:AlternateContent>
  <xr:revisionPtr revIDLastSave="0" documentId="13_ncr:1_{E6306B77-EE49-4C59-9A73-2E9ED423E927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1" l="1"/>
  <c r="F12" i="11"/>
  <c r="F11" i="11"/>
  <c r="F7" i="11"/>
  <c r="F6" i="11"/>
  <c r="F5" i="11"/>
  <c r="F10" i="11"/>
  <c r="F9" i="11"/>
  <c r="F8" i="11"/>
  <c r="F4" i="11"/>
  <c r="F3" i="11"/>
  <c r="F2" i="11"/>
  <c r="H11" i="11" l="1"/>
  <c r="G11" i="11"/>
  <c r="G8" i="11"/>
  <c r="H5" i="11"/>
  <c r="G2" i="11"/>
  <c r="H8" i="11" l="1"/>
  <c r="G5" i="11"/>
  <c r="H2" i="11"/>
</calcChain>
</file>

<file path=xl/sharedStrings.xml><?xml version="1.0" encoding="utf-8"?>
<sst xmlns="http://schemas.openxmlformats.org/spreadsheetml/2006/main" count="13" uniqueCount="11">
  <si>
    <t>Sample</t>
  </si>
  <si>
    <t>Replicate</t>
  </si>
  <si>
    <t>Avg</t>
  </si>
  <si>
    <t>SD</t>
  </si>
  <si>
    <t>Firefly luciferase activity</t>
  </si>
  <si>
    <t>Renilla luciferase activity</t>
  </si>
  <si>
    <t>Relative luciferase activity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</si>
  <si>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</si>
  <si>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 xml:space="preserve">MTCH2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</si>
  <si>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MTCH2-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</si>
  <si>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rPr>
        <b/>
        <i/>
        <sz val="10"/>
        <color theme="1"/>
        <rFont val="Arial"/>
        <family val="2"/>
      </rPr>
      <t>MTCH2-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</si>
</sst>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H13"/>
  <sheetViews>
    <sheetView tabSelected="1" workbookViewId="0">
      <selection activeCell="D16" sqref="D16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7" t="s">
        <v>0</v>
      </c>
      <c r="B1" s="7"/>
      <c r="C1" s="1" t="s">
        <v>1</v>
      </c>
      <c r="D1" s="1" t="s">
        <v>4</v>
      </c>
      <c r="E1" s="1" t="s">
        <v>5</v>
      </c>
      <c r="F1" s="1" t="s">
        <v>6</v>
      </c>
      <c r="G1" s="1" t="s">
        <v>2</v>
      </c>
      <c r="H1" s="1" t="s">
        <v>3</v>
      </c>
    </row>
    <row r="2" spans="1:8" ht="12.5" customHeight="1" x14ac:dyDescent="0.35">
      <c r="A2" s="7" t="s">
        <v>9</v>
      </c>
      <c r="B2" s="6" t="s">
        <v>7</v>
      </c>
      <c r="C2" s="3">
        <v>1</v>
      </c>
      <c r="D2" s="4">
        <v>2150</v>
      </c>
      <c r="E2" s="4">
        <v>644000</v>
      </c>
      <c r="F2" s="4">
        <f t="shared" ref="F2:F13" si="0">D2/E2</f>
        <v>3.3385093167701864E-3</v>
      </c>
      <c r="G2" s="5">
        <f>AVERAGE(F2:F4)</f>
        <v>3.670315050025243E-3</v>
      </c>
      <c r="H2" s="5">
        <f>STDEV(F2:F4)</f>
        <v>2.9152234283868448E-4</v>
      </c>
    </row>
    <row r="3" spans="1:8" ht="12.5" customHeight="1" x14ac:dyDescent="0.35">
      <c r="A3" s="7"/>
      <c r="B3" s="6"/>
      <c r="C3" s="3">
        <v>2</v>
      </c>
      <c r="D3" s="4">
        <v>2440</v>
      </c>
      <c r="E3" s="4">
        <v>628000</v>
      </c>
      <c r="F3" s="4">
        <f t="shared" si="0"/>
        <v>3.8853503184713375E-3</v>
      </c>
      <c r="G3" s="5"/>
      <c r="H3" s="5"/>
    </row>
    <row r="4" spans="1:8" ht="12.5" customHeight="1" x14ac:dyDescent="0.35">
      <c r="A4" s="7"/>
      <c r="B4" s="6"/>
      <c r="C4" s="3">
        <v>3</v>
      </c>
      <c r="D4" s="4">
        <v>2170</v>
      </c>
      <c r="E4" s="4">
        <v>573000</v>
      </c>
      <c r="F4" s="4">
        <f t="shared" si="0"/>
        <v>3.787085514834206E-3</v>
      </c>
      <c r="G4" s="5"/>
      <c r="H4" s="5"/>
    </row>
    <row r="5" spans="1:8" ht="12.5" customHeight="1" x14ac:dyDescent="0.35">
      <c r="A5" s="7"/>
      <c r="B5" s="6" t="s">
        <v>8</v>
      </c>
      <c r="C5" s="3">
        <v>1</v>
      </c>
      <c r="D5" s="4">
        <v>2320</v>
      </c>
      <c r="E5" s="4">
        <v>667000</v>
      </c>
      <c r="F5" s="4">
        <f t="shared" si="0"/>
        <v>3.4782608695652175E-3</v>
      </c>
      <c r="G5" s="5">
        <f>AVERAGE(F5:F7)</f>
        <v>3.209960413311863E-3</v>
      </c>
      <c r="H5" s="5">
        <f>STDEV(F5:F7)</f>
        <v>7.9567757593415698E-4</v>
      </c>
    </row>
    <row r="6" spans="1:8" ht="12.5" customHeight="1" x14ac:dyDescent="0.35">
      <c r="A6" s="7"/>
      <c r="B6" s="7"/>
      <c r="C6" s="3">
        <v>2</v>
      </c>
      <c r="D6" s="4">
        <v>2210</v>
      </c>
      <c r="E6" s="4">
        <v>576000</v>
      </c>
      <c r="F6" s="4">
        <f t="shared" si="0"/>
        <v>3.8368055555555555E-3</v>
      </c>
      <c r="G6" s="5"/>
      <c r="H6" s="5"/>
    </row>
    <row r="7" spans="1:8" ht="12.5" customHeight="1" x14ac:dyDescent="0.35">
      <c r="A7" s="7"/>
      <c r="B7" s="7"/>
      <c r="C7" s="3">
        <v>3</v>
      </c>
      <c r="D7" s="4">
        <v>1500</v>
      </c>
      <c r="E7" s="4">
        <v>648000</v>
      </c>
      <c r="F7" s="4">
        <f t="shared" si="0"/>
        <v>2.3148148148148147E-3</v>
      </c>
      <c r="G7" s="5"/>
      <c r="H7" s="5"/>
    </row>
    <row r="8" spans="1:8" ht="12.5" customHeight="1" x14ac:dyDescent="0.35">
      <c r="A8" s="7" t="s">
        <v>10</v>
      </c>
      <c r="B8" s="6" t="s">
        <v>7</v>
      </c>
      <c r="C8" s="3">
        <v>1</v>
      </c>
      <c r="D8" s="4">
        <v>73400</v>
      </c>
      <c r="E8" s="4">
        <v>54300</v>
      </c>
      <c r="F8" s="4">
        <f t="shared" si="0"/>
        <v>1.3517495395948436</v>
      </c>
      <c r="G8" s="5">
        <f>AVERAGE(F8:F10)</f>
        <v>1.7083694599025367</v>
      </c>
      <c r="H8" s="5">
        <f>STDEV(F8:F10)</f>
        <v>0.32043101638851895</v>
      </c>
    </row>
    <row r="9" spans="1:8" ht="12.5" customHeight="1" x14ac:dyDescent="0.35">
      <c r="A9" s="7"/>
      <c r="B9" s="6"/>
      <c r="C9" s="3">
        <v>2</v>
      </c>
      <c r="D9" s="4">
        <v>113000</v>
      </c>
      <c r="E9" s="4">
        <v>57300</v>
      </c>
      <c r="F9" s="4">
        <f t="shared" si="0"/>
        <v>1.9720767888307156</v>
      </c>
      <c r="G9" s="5"/>
      <c r="H9" s="5"/>
    </row>
    <row r="10" spans="1:8" ht="12.5" customHeight="1" x14ac:dyDescent="0.35">
      <c r="A10" s="7"/>
      <c r="B10" s="6"/>
      <c r="C10" s="3">
        <v>3</v>
      </c>
      <c r="D10" s="4">
        <v>84300</v>
      </c>
      <c r="E10" s="4">
        <v>46800</v>
      </c>
      <c r="F10" s="4">
        <f t="shared" si="0"/>
        <v>1.8012820512820513</v>
      </c>
      <c r="G10" s="5"/>
      <c r="H10" s="5"/>
    </row>
    <row r="11" spans="1:8" ht="12.5" customHeight="1" x14ac:dyDescent="0.35">
      <c r="A11" s="7"/>
      <c r="B11" s="6" t="s">
        <v>8</v>
      </c>
      <c r="C11" s="3">
        <v>1</v>
      </c>
      <c r="D11" s="4">
        <v>1420000</v>
      </c>
      <c r="E11" s="4">
        <v>303000</v>
      </c>
      <c r="F11" s="4">
        <f t="shared" si="0"/>
        <v>4.6864686468646868</v>
      </c>
      <c r="G11" s="5">
        <f>AVERAGE(F11:F13)</f>
        <v>4.8211886610617745</v>
      </c>
      <c r="H11" s="5">
        <f>STDEV(F11:F13)</f>
        <v>0.13254992703235555</v>
      </c>
    </row>
    <row r="12" spans="1:8" ht="12.5" customHeight="1" x14ac:dyDescent="0.35">
      <c r="A12" s="7"/>
      <c r="B12" s="7"/>
      <c r="C12" s="3">
        <v>2</v>
      </c>
      <c r="D12" s="4">
        <v>1530000</v>
      </c>
      <c r="E12" s="4">
        <v>309000</v>
      </c>
      <c r="F12" s="4">
        <f t="shared" si="0"/>
        <v>4.9514563106796112</v>
      </c>
      <c r="G12" s="5"/>
      <c r="H12" s="5"/>
    </row>
    <row r="13" spans="1:8" ht="12.5" customHeight="1" x14ac:dyDescent="0.35">
      <c r="A13" s="7"/>
      <c r="B13" s="7"/>
      <c r="C13" s="3">
        <v>3</v>
      </c>
      <c r="D13" s="4">
        <v>941000</v>
      </c>
      <c r="E13" s="4">
        <v>195000</v>
      </c>
      <c r="F13" s="4">
        <f t="shared" si="0"/>
        <v>4.8256410256410254</v>
      </c>
      <c r="G13" s="5"/>
      <c r="H13" s="5"/>
    </row>
  </sheetData>
  <mergeCells count="15">
    <mergeCell ref="A8:A13"/>
    <mergeCell ref="B8:B10"/>
    <mergeCell ref="A1:B1"/>
    <mergeCell ref="A2:A7"/>
    <mergeCell ref="B2:B4"/>
    <mergeCell ref="G2:G4"/>
    <mergeCell ref="H2:H4"/>
    <mergeCell ref="B5:B7"/>
    <mergeCell ref="G5:G7"/>
    <mergeCell ref="H5:H7"/>
    <mergeCell ref="G8:G10"/>
    <mergeCell ref="H8:H10"/>
    <mergeCell ref="B11:B13"/>
    <mergeCell ref="G11:G13"/>
    <mergeCell ref="H11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2024-02-02T09:47:33Z</dcterms:modified>
</cp:coreProperties>
</file>